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0" yWindow="0" windowWidth="21570" windowHeight="7050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3'!$B$16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3'!$B$17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3'!$B$18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4'!$I$18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45621"/>
</workbook>
</file>

<file path=xl/calcChain.xml><?xml version="1.0" encoding="utf-8"?>
<calcChain xmlns="http://schemas.openxmlformats.org/spreadsheetml/2006/main">
  <c r="E11" i="23" l="1"/>
  <c r="F11" i="26" l="1"/>
  <c r="I11" i="23"/>
  <c r="H11" i="23"/>
  <c r="F11" i="23"/>
  <c r="G11" i="23"/>
</calcChain>
</file>

<file path=xl/sharedStrings.xml><?xml version="1.0" encoding="utf-8"?>
<sst xmlns="http://schemas.openxmlformats.org/spreadsheetml/2006/main" count="182" uniqueCount="105">
  <si>
    <t>…..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</si>
  <si>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</si>
  <si>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</si>
  <si>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</si>
  <si>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</si>
  <si>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</si>
  <si>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</si>
  <si>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</si>
  <si>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</si>
  <si>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</si>
  <si>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</si>
  <si>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</si>
  <si>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</si>
  <si>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</si>
  <si>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</si>
  <si>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</si>
  <si>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&lt;………..&gt;</t>
  </si>
  <si>
    <t>&lt;…..&gt;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</si>
  <si>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</si>
  <si>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</si>
  <si>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</si>
  <si>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</si>
  <si>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</si>
  <si>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</si>
  <si>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</si>
  <si>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 xml:space="preserve">2022թ 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</si>
  <si>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</si>
  <si>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</si>
  <si>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</si>
  <si>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</si>
  <si>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</si>
  <si>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</si>
  <si>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</si>
  <si>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</si>
  <si>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</si>
  <si>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</si>
  <si>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</si>
  <si>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</si>
  <si>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</si>
  <si>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</si>
  <si>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</si>
  <si>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</si>
  <si>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</si>
  <si>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</si>
  <si>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</si>
  <si>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</si>
  <si>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</si>
  <si>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</si>
  <si>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</si>
  <si>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</si>
  <si>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</si>
  <si>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</si>
  <si>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</si>
  <si>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</si>
  <si>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&lt;Լրացնել &lt;Ամփոփ&gt; կամ &lt;Բացված&gt; բառերը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</si>
  <si>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</si>
  <si>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</si>
  <si>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</si>
  <si>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</si>
  <si>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</si>
  <si>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2021թ</t>
  </si>
  <si>
    <t>2022թ</t>
  </si>
  <si>
    <t>Նկարագրությունը՝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</si>
  <si>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</si>
  <si>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</si>
  <si>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</si>
  <si>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Կոռուպցիայի կանխարգելման հանձնաժողով</t>
  </si>
  <si>
    <t>կոռուպցիայի կանխարգելման համակարգի զարգացում, կոռուպցիայի մակարդակի վերահսկողություն և կրճատում</t>
  </si>
  <si>
    <t>Կոռուպցիայի կանխարգելման համակարգի զարգացում, կոռուպցիայի մակարդակի նվազում</t>
  </si>
  <si>
    <t>Բացակայում է:</t>
  </si>
  <si>
    <t>Կոռուպցիայի կանխարգելման համակարգի զարգացման ապահովում</t>
  </si>
  <si>
    <t>Նպաստել կոռուպցիայի կանխարգելման համակարգի զարգացմանը և հանրային ինստիտուտների նկատմամբ հասարակության վստահության բարձրացմանը&gt;</t>
  </si>
  <si>
    <t>Կոռուպցիայի կանխարգելում և բարեվարքության համակարգի զարգացում</t>
  </si>
  <si>
    <t>Ծառայությունների մատուցում</t>
  </si>
  <si>
    <t>կոռուպցիայի կանխարգելման համակարգի զարգացում և կոռուպցիայի մակարդակի կրճատում</t>
  </si>
  <si>
    <t xml:space="preserve">1181  Կոռուպցիայի կանխարգելման համակարգի զարգացման ապահովում </t>
  </si>
  <si>
    <t xml:space="preserve">Հայտարարագրման համակարգի բարելավման՝ բարեվարքության ստանդարտների սահմանման և պահպանման հսկողության՝ հակակոռուպցիոն իրազեկման՝ հայտարարագրերի ստուգման ու վերլուծության՝ օրենքով սահմանված պահանջների կիրառման ծառայություններ </t>
  </si>
  <si>
    <t xml:space="preserve"> Կոռուպցիայի կանխարգելման հանձնաժողովի գործընկերային հարաբերությունների զարգացում՝ հանրային ճանաչելիության՝ օրենքով վերապահված գործառույթների և լիազորությունների վերաբերյալ հանրային իրազեկվածության մակարդակի բարձրացում՝ կրթական բաղադրիչի զարգացում </t>
  </si>
  <si>
    <t xml:space="preserve"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 </t>
  </si>
  <si>
    <t xml:space="preserve"> Կոռուպցիայի կանխարգելման համակարգի զարգացման ապահովում </t>
  </si>
  <si>
    <t xml:space="preserve"> Կոռուպցիայի կանխարգելում և բարեվարքության համակարգի զարգացում </t>
  </si>
  <si>
    <t xml:space="preserve"> Ծառայությունների մատուցում </t>
  </si>
  <si>
    <t xml:space="preserve"> Կոռուպցիայի կանխարգելման հանձնաժողով 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</si>
  <si>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 </t>
  </si>
  <si>
    <t xml:space="preserve">Կոռուպցիայի կանխարգելման հանձնաժողովի գործընկերային հարաբերությունների զարգացում՝ հանրային ճանաչելիության՝ օրենքով վերապահված գործառույթների և լիազորությունների վերաբերյալ հանրային իրազեկվածության մակարդակի բարձրացում՝ կրթական բաղադրիչի զարգացում </t>
  </si>
  <si>
    <t xml:space="preserve">Պաշտոնատար անձանց համար հակակոռուպցիոն կրթական ծրագրերի իրականացման նպատակով ուսումնամեթոդական ուղեցույցների պատրաստում՝ միջին թիվը` </t>
  </si>
  <si>
    <t>Քանակական</t>
  </si>
  <si>
    <t xml:space="preserve">Պաշտոնատար անձանց (դասընթացների ունկնդիրների) համար հակակոռուպցիոն ուղղվածությամբ կրթական և վերապատրաստման դասընթացների ծրագրերի կազմում՝ պաշտոնատար անձանց թիվը` </t>
  </si>
  <si>
    <t xml:space="preserve"> Հանրության համար հակակոռուպցիոն ուղղվածությամբ սոցիալական հոլովակների պատրաստում՝ թիվը` </t>
  </si>
  <si>
    <t xml:space="preserve">Հակակոռուպցիոն քարոզչական նյութերի (նոթատետրեր և այլն) պատրաստում՝ միջին թիվը` </t>
  </si>
  <si>
    <t xml:space="preserve">Պաշտոնատար անձանց և քաղաքացիական հասարակության ներկայացուցիչների համար հակակոռուպցիոն ոլորտում իրազեկվածության բարձրացմանն ուղղված միջոցառումների (սեմինարներ՝ թրեյնինգներ և այլն) անցկացում՝ անձանց թիվը՛ </t>
  </si>
  <si>
    <t xml:space="preserve"> 1000 </t>
  </si>
  <si>
    <t xml:space="preserve"> 400 </t>
  </si>
  <si>
    <t xml:space="preserve"> 4 </t>
  </si>
  <si>
    <t xml:space="preserve"> 1600 </t>
  </si>
  <si>
    <t xml:space="preserve">Կոռուպցիայի կանխարգելման համակարգի զարգացման ապահովում </t>
  </si>
  <si>
    <t>Հանրային պաշտոնյաների և ծառայողների գործունեության թափանցիկության և հրապարակայնության բարելավում</t>
  </si>
  <si>
    <t xml:space="preserve">հայտարարագրման համակարգի բարելավում, բարեվարքության ստանդարտների սահմանում, դրանց պահպանման նկատմամբ հսկողության իրականացում, հակակոռուպցիոն իրազեկում, հայտարարագրման գործընթացի կանոնակարգում, հայտարարագրերի ստուգում ու վերլուծություն, օրենքով սահմանված անհամատեղելիության պահանջների և այլ սահմանափակումների կիրառման միասնականության ապահովում, կոռուպցիայի դեմ պայքարին առնչվող քաղաքականության մշակմանը մասնակցություն
</t>
  </si>
  <si>
    <t>2019թ. Փաստացի</t>
  </si>
  <si>
    <t>2020թ սպասվող</t>
  </si>
  <si>
    <t>2021թ տարի</t>
  </si>
  <si>
    <t xml:space="preserve">2023թ </t>
  </si>
  <si>
    <t>ՀՀ Ազգային ժողովի 2019 թվականի փետրվարի 14-ի «Հայաստանի Հանրապետության կառավարության ծրագրին հավանություն տալու մասին» N ԱԺՈ-002-Ն որոշման հավելվածի երրորդ գլուխ</t>
  </si>
  <si>
    <t>2019թ. փաստացի</t>
  </si>
  <si>
    <t>2023թ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</si>
</sst>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2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i/>
      <sz val="12"/>
      <name val="GHEA Grapalat"/>
      <family val="2"/>
    </font>
    <font>
      <sz val="11"/>
      <color rgb="FFFF0000"/>
      <name val="Arial Unicode"/>
      <family val="2"/>
    </font>
    <font>
      <sz val="11"/>
      <color rgb="FFFF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4" fillId="0" borderId="0" xfId="0" applyFont="1"/>
    <xf numFmtId="0" fontId="6" fillId="0" borderId="0" xfId="0" applyFont="1" applyAlignment="1">
      <alignment horizontal="justify"/>
    </xf>
    <xf numFmtId="0" fontId="8" fillId="0" borderId="0" xfId="4" applyAlignment="1" applyProtection="1"/>
    <xf numFmtId="0" fontId="7" fillId="0" borderId="0" xfId="0" applyFont="1" applyAlignment="1">
      <alignment horizontal="justify"/>
    </xf>
    <xf numFmtId="0" fontId="5" fillId="0" borderId="1" xfId="0" applyFont="1" applyBorder="1" applyAlignment="1">
      <alignment vertical="top" wrapText="1"/>
    </xf>
    <xf numFmtId="0" fontId="9" fillId="0" borderId="0" xfId="0" applyFont="1"/>
    <xf numFmtId="0" fontId="10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11" fillId="0" borderId="0" xfId="0" applyFont="1"/>
    <xf numFmtId="0" fontId="12" fillId="2" borderId="10" xfId="0" applyFont="1" applyFill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5" fillId="0" borderId="0" xfId="0" applyFont="1"/>
    <xf numFmtId="0" fontId="16" fillId="0" borderId="1" xfId="0" applyFont="1" applyBorder="1" applyAlignment="1">
      <alignment vertical="top" wrapText="1"/>
    </xf>
    <xf numFmtId="0" fontId="15" fillId="2" borderId="2" xfId="0" applyFont="1" applyFill="1" applyBorder="1" applyAlignment="1">
      <alignment vertical="top" wrapText="1"/>
    </xf>
    <xf numFmtId="0" fontId="16" fillId="3" borderId="4" xfId="0" applyFont="1" applyFill="1" applyBorder="1" applyAlignment="1">
      <alignment vertical="top" wrapText="1"/>
    </xf>
    <xf numFmtId="0" fontId="16" fillId="3" borderId="3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0" xfId="0" applyFont="1"/>
    <xf numFmtId="0" fontId="15" fillId="0" borderId="0" xfId="0" applyFont="1" applyAlignment="1">
      <alignment horizontal="center"/>
    </xf>
    <xf numFmtId="0" fontId="15" fillId="4" borderId="1" xfId="0" applyFont="1" applyFill="1" applyBorder="1" applyAlignment="1">
      <alignment vertical="top" wrapText="1"/>
    </xf>
    <xf numFmtId="0" fontId="15" fillId="0" borderId="0" xfId="0" applyFont="1" applyAlignment="1">
      <alignment horizontal="justify"/>
    </xf>
    <xf numFmtId="0" fontId="11" fillId="0" borderId="0" xfId="0" applyFont="1" applyFill="1" applyBorder="1" applyAlignment="1">
      <alignment vertical="top" wrapText="1"/>
    </xf>
    <xf numFmtId="0" fontId="15" fillId="2" borderId="1" xfId="0" applyFont="1" applyFill="1" applyBorder="1" applyAlignment="1">
      <alignment wrapText="1"/>
    </xf>
    <xf numFmtId="0" fontId="16" fillId="0" borderId="1" xfId="0" applyFont="1" applyBorder="1" applyAlignment="1">
      <alignment horizontal="justify" wrapText="1"/>
    </xf>
    <xf numFmtId="0" fontId="15" fillId="2" borderId="5" xfId="0" applyFont="1" applyFill="1" applyBorder="1" applyAlignment="1">
      <alignment horizontal="left" vertical="top"/>
    </xf>
    <xf numFmtId="0" fontId="15" fillId="2" borderId="7" xfId="0" applyFont="1" applyFill="1" applyBorder="1" applyAlignment="1">
      <alignment horizontal="left" vertical="top"/>
    </xf>
    <xf numFmtId="0" fontId="11" fillId="0" borderId="0" xfId="0" applyFont="1" applyAlignment="1">
      <alignment horizontal="right"/>
    </xf>
    <xf numFmtId="0" fontId="11" fillId="0" borderId="0" xfId="0" applyFont="1" applyFill="1" applyBorder="1" applyAlignment="1">
      <alignment vertical="top"/>
    </xf>
    <xf numFmtId="0" fontId="15" fillId="5" borderId="1" xfId="0" applyFont="1" applyFill="1" applyBorder="1" applyAlignment="1">
      <alignment horizontal="center" wrapText="1"/>
    </xf>
    <xf numFmtId="0" fontId="1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6" xfId="0" applyFont="1" applyBorder="1" applyAlignment="1">
      <alignment wrapText="1"/>
    </xf>
    <xf numFmtId="0" fontId="17" fillId="0" borderId="0" xfId="0" applyFont="1" applyAlignment="1"/>
    <xf numFmtId="0" fontId="15" fillId="0" borderId="0" xfId="0" applyFont="1" applyAlignment="1"/>
    <xf numFmtId="0" fontId="15" fillId="0" borderId="5" xfId="0" applyFont="1" applyBorder="1" applyAlignment="1">
      <alignment horizontal="left"/>
    </xf>
    <xf numFmtId="0" fontId="16" fillId="0" borderId="3" xfId="0" applyFont="1" applyFill="1" applyBorder="1" applyAlignment="1">
      <alignment horizontal="left" wrapText="1"/>
    </xf>
    <xf numFmtId="0" fontId="15" fillId="0" borderId="3" xfId="0" applyFont="1" applyBorder="1" applyAlignment="1">
      <alignment wrapText="1"/>
    </xf>
    <xf numFmtId="0" fontId="17" fillId="0" borderId="9" xfId="0" applyFont="1" applyBorder="1" applyAlignment="1">
      <alignment wrapText="1"/>
    </xf>
    <xf numFmtId="0" fontId="16" fillId="0" borderId="9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0" borderId="7" xfId="0" applyFont="1" applyBorder="1" applyAlignment="1">
      <alignment wrapText="1"/>
    </xf>
    <xf numFmtId="0" fontId="15" fillId="0" borderId="4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wrapText="1"/>
    </xf>
    <xf numFmtId="0" fontId="16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8" fillId="0" borderId="9" xfId="0" applyFont="1" applyBorder="1" applyAlignment="1">
      <alignment wrapText="1"/>
    </xf>
    <xf numFmtId="0" fontId="16" fillId="0" borderId="5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4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wrapText="1"/>
    </xf>
    <xf numFmtId="0" fontId="15" fillId="4" borderId="6" xfId="0" applyFont="1" applyFill="1" applyBorder="1" applyAlignment="1">
      <alignment wrapText="1"/>
    </xf>
    <xf numFmtId="0" fontId="15" fillId="4" borderId="7" xfId="0" applyFont="1" applyFill="1" applyBorder="1" applyAlignment="1">
      <alignment wrapText="1"/>
    </xf>
    <xf numFmtId="0" fontId="16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2" borderId="5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4" xfId="0" applyFont="1" applyBorder="1" applyAlignment="1">
      <alignment vertical="top" wrapText="1"/>
    </xf>
    <xf numFmtId="0" fontId="15" fillId="2" borderId="6" xfId="0" applyFont="1" applyFill="1" applyBorder="1" applyAlignment="1">
      <alignment horizontal="center" vertical="top" wrapText="1"/>
    </xf>
    <xf numFmtId="0" fontId="1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164" fontId="16" fillId="0" borderId="1" xfId="0" applyNumberFormat="1" applyFont="1" applyBorder="1" applyAlignment="1">
      <alignment horizontal="justify" wrapText="1"/>
    </xf>
    <xf numFmtId="164" fontId="16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164" fontId="16" fillId="0" borderId="4" xfId="0" applyNumberFormat="1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top" wrapText="1"/>
    </xf>
    <xf numFmtId="0" fontId="16" fillId="0" borderId="15" xfId="0" applyFont="1" applyBorder="1" applyAlignment="1">
      <alignment horizontal="left" vertical="center" wrapText="1"/>
    </xf>
    <xf numFmtId="0" fontId="15" fillId="5" borderId="5" xfId="0" applyFont="1" applyFill="1" applyBorder="1" applyAlignment="1">
      <alignment horizontal="center" wrapText="1"/>
    </xf>
    <xf numFmtId="0" fontId="15" fillId="5" borderId="7" xfId="0" applyFont="1" applyFill="1" applyBorder="1" applyAlignment="1">
      <alignment horizontal="center" wrapText="1"/>
    </xf>
    <xf numFmtId="0" fontId="15" fillId="5" borderId="15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wrapText="1"/>
    </xf>
    <xf numFmtId="0" fontId="15" fillId="5" borderId="4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top" wrapText="1"/>
    </xf>
    <xf numFmtId="0" fontId="20" fillId="0" borderId="0" xfId="0" applyFont="1" applyBorder="1" applyAlignment="1">
      <alignment horizontal="right" vertical="center" wrapText="1"/>
    </xf>
    <xf numFmtId="0" fontId="0" fillId="0" borderId="0" xfId="0" applyBorder="1"/>
    <xf numFmtId="0" fontId="15" fillId="2" borderId="12" xfId="0" applyFont="1" applyFill="1" applyBorder="1" applyAlignment="1">
      <alignment vertical="top" wrapText="1"/>
    </xf>
    <xf numFmtId="0" fontId="16" fillId="3" borderId="8" xfId="0" applyFont="1" applyFill="1" applyBorder="1" applyAlignment="1">
      <alignment vertical="top" wrapText="1"/>
    </xf>
    <xf numFmtId="0" fontId="16" fillId="3" borderId="16" xfId="0" applyFont="1" applyFill="1" applyBorder="1" applyAlignment="1">
      <alignment vertical="top" wrapText="1"/>
    </xf>
    <xf numFmtId="0" fontId="15" fillId="2" borderId="15" xfId="0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 wrapText="1"/>
    </xf>
    <xf numFmtId="164" fontId="21" fillId="0" borderId="0" xfId="0" applyNumberFormat="1" applyFont="1" applyBorder="1" applyAlignment="1">
      <alignment vertical="center" wrapText="1"/>
    </xf>
  </cellXfs>
  <cellStyles count="5">
    <cellStyle name="Hyperlink" xfId="4" builtinId="8"/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tabSelected="1" zoomScale="85" zoomScaleNormal="85" workbookViewId="0">
      <selection activeCell="B10" sqref="B10:C10"/>
    </sheetView>
  </sheetViews>
  <sheetFormatPr defaultRowHeight="15" x14ac:dyDescent="0.25"/>
  <cols>
    <col min="1" max="1" width="4" customWidth="1"/>
    <col min="2" max="2" width="42.28515625" customWidth="1"/>
    <col min="3" max="3" width="73.85546875" customWidth="1"/>
  </cols>
  <sheetData>
    <row r="1" spans="2:3" x14ac:dyDescent="0.25">
      <c r="B1" s="10" t="s">
        <v>1</v>
      </c>
    </row>
    <row r="2" spans="2:3" ht="9" customHeight="1" thickBot="1" x14ac:dyDescent="0.3">
      <c r="B2" s="10"/>
    </row>
    <row r="3" spans="2:3" ht="15.75" thickBot="1" x14ac:dyDescent="0.3">
      <c r="B3" s="11" t="s">
        <v>2</v>
      </c>
      <c r="C3" s="12" t="s">
        <v>66</v>
      </c>
    </row>
    <row r="4" spans="2:3" x14ac:dyDescent="0.25">
      <c r="B4" s="13"/>
      <c r="C4" s="13"/>
    </row>
    <row r="5" spans="2:3" x14ac:dyDescent="0.25">
      <c r="B5" s="10" t="s">
        <v>3</v>
      </c>
    </row>
    <row r="6" spans="2:3" ht="11.25" customHeight="1" x14ac:dyDescent="0.25">
      <c r="B6" s="10"/>
    </row>
    <row r="7" spans="2:3" ht="26.25" customHeight="1" x14ac:dyDescent="0.25">
      <c r="B7" s="95" t="s">
        <v>5</v>
      </c>
      <c r="C7" s="95"/>
    </row>
    <row r="8" spans="2:3" x14ac:dyDescent="0.25">
      <c r="B8" s="94" t="s">
        <v>68</v>
      </c>
      <c r="C8" s="94"/>
    </row>
    <row r="9" spans="2:3" ht="26.25" customHeight="1" x14ac:dyDescent="0.25">
      <c r="B9" s="95" t="s">
        <v>6</v>
      </c>
      <c r="C9" s="95"/>
    </row>
    <row r="10" spans="2:3" ht="78" customHeight="1" x14ac:dyDescent="0.25">
      <c r="B10" s="94" t="s">
        <v>97</v>
      </c>
      <c r="C10" s="94"/>
    </row>
    <row r="11" spans="2:3" ht="26.25" customHeight="1" x14ac:dyDescent="0.25">
      <c r="B11" s="96" t="s">
        <v>7</v>
      </c>
      <c r="C11" s="96"/>
    </row>
    <row r="12" spans="2:3" x14ac:dyDescent="0.25">
      <c r="B12" s="94" t="s">
        <v>69</v>
      </c>
      <c r="C12" s="94"/>
    </row>
    <row r="13" spans="2:3" ht="26.25" customHeight="1" x14ac:dyDescent="0.25">
      <c r="B13" s="95" t="s">
        <v>4</v>
      </c>
      <c r="C13" s="95"/>
    </row>
    <row r="14" spans="2:3" x14ac:dyDescent="0.25">
      <c r="B14" s="94" t="s">
        <v>69</v>
      </c>
      <c r="C14" s="94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0"/>
  <sheetViews>
    <sheetView topLeftCell="B16" workbookViewId="0">
      <selection activeCell="M12" sqref="M12"/>
    </sheetView>
  </sheetViews>
  <sheetFormatPr defaultRowHeight="15" x14ac:dyDescent="0.25"/>
  <cols>
    <col min="1" max="1" width="4" customWidth="1"/>
    <col min="2" max="2" width="14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8" width="17.140625" customWidth="1"/>
    <col min="9" max="9" width="17.7109375" customWidth="1"/>
  </cols>
  <sheetData>
    <row r="2" spans="2:9" ht="15" customHeight="1" x14ac:dyDescent="0.25">
      <c r="B2" s="10" t="s">
        <v>20</v>
      </c>
      <c r="C2" s="14"/>
      <c r="D2" s="14"/>
      <c r="E2" s="7"/>
      <c r="F2" s="7"/>
      <c r="G2" s="7"/>
      <c r="H2" s="7"/>
      <c r="I2" s="7"/>
    </row>
    <row r="3" spans="2:9" x14ac:dyDescent="0.25">
      <c r="B3" s="10"/>
      <c r="C3" s="14"/>
      <c r="D3" s="14"/>
      <c r="E3" s="7"/>
      <c r="F3" s="7"/>
      <c r="G3" s="7"/>
      <c r="H3" s="7"/>
      <c r="I3" s="7"/>
    </row>
    <row r="4" spans="2:9" ht="15" customHeight="1" x14ac:dyDescent="0.25">
      <c r="B4" s="76" t="s">
        <v>21</v>
      </c>
      <c r="C4" s="77"/>
      <c r="D4" s="15" t="s">
        <v>66</v>
      </c>
      <c r="F4" s="7"/>
      <c r="G4" s="7"/>
      <c r="H4" s="7"/>
      <c r="I4" s="7"/>
    </row>
    <row r="5" spans="2:9" x14ac:dyDescent="0.25">
      <c r="B5" s="14"/>
      <c r="C5" s="14"/>
      <c r="D5" s="14"/>
      <c r="E5" s="7"/>
      <c r="F5" s="7"/>
      <c r="G5" s="7"/>
      <c r="H5" s="7"/>
      <c r="I5" s="7"/>
    </row>
    <row r="6" spans="2:9" x14ac:dyDescent="0.25">
      <c r="B6" s="10" t="s">
        <v>22</v>
      </c>
      <c r="C6" s="14"/>
      <c r="D6" s="14"/>
      <c r="E6" s="7"/>
      <c r="F6" s="7"/>
      <c r="G6" s="7"/>
      <c r="H6" s="7"/>
      <c r="I6" s="7"/>
    </row>
    <row r="7" spans="2:9" x14ac:dyDescent="0.25">
      <c r="B7" s="10"/>
      <c r="C7" s="14"/>
      <c r="D7" s="14"/>
      <c r="E7" s="7"/>
      <c r="F7" s="7"/>
      <c r="G7" s="7"/>
      <c r="H7" s="7"/>
      <c r="I7" s="7"/>
    </row>
    <row r="8" spans="2:9" ht="15" customHeight="1" x14ac:dyDescent="0.25">
      <c r="B8" s="58" t="s">
        <v>23</v>
      </c>
      <c r="C8" s="59"/>
      <c r="D8" s="62" t="s">
        <v>24</v>
      </c>
      <c r="E8" s="62" t="s">
        <v>98</v>
      </c>
      <c r="F8" s="62" t="s">
        <v>99</v>
      </c>
      <c r="G8" s="62" t="s">
        <v>100</v>
      </c>
      <c r="H8" s="62" t="s">
        <v>25</v>
      </c>
      <c r="I8" s="62" t="s">
        <v>101</v>
      </c>
    </row>
    <row r="9" spans="2:9" x14ac:dyDescent="0.25">
      <c r="B9" s="60"/>
      <c r="C9" s="61"/>
      <c r="D9" s="63"/>
      <c r="E9" s="63" t="s">
        <v>26</v>
      </c>
      <c r="F9" s="63" t="s">
        <v>26</v>
      </c>
      <c r="G9" s="63" t="s">
        <v>26</v>
      </c>
      <c r="H9" s="63" t="s">
        <v>26</v>
      </c>
      <c r="I9" s="63" t="s">
        <v>26</v>
      </c>
    </row>
    <row r="10" spans="2:9" x14ac:dyDescent="0.25">
      <c r="B10" s="64" t="s">
        <v>27</v>
      </c>
      <c r="C10" s="65"/>
      <c r="D10" s="65"/>
      <c r="E10" s="65"/>
      <c r="F10" s="65"/>
      <c r="G10" s="65"/>
      <c r="H10" s="65"/>
      <c r="I10" s="66"/>
    </row>
    <row r="11" spans="2:9" ht="15" customHeight="1" x14ac:dyDescent="0.25">
      <c r="B11" s="56">
        <v>1181</v>
      </c>
      <c r="C11" s="68"/>
      <c r="D11" s="16" t="s">
        <v>28</v>
      </c>
      <c r="E11" s="100">
        <f>_ftnref7+E25</f>
        <v>104714</v>
      </c>
      <c r="F11" s="100">
        <f t="shared" ref="F11:I11" si="0">F19+F25</f>
        <v>229669.3</v>
      </c>
      <c r="G11" s="100">
        <f t="shared" si="0"/>
        <v>445902.7</v>
      </c>
      <c r="H11" s="100">
        <f t="shared" si="0"/>
        <v>457577.1</v>
      </c>
      <c r="I11" s="100">
        <f t="shared" si="0"/>
        <v>467773.2</v>
      </c>
    </row>
    <row r="12" spans="2:9" ht="25.5" x14ac:dyDescent="0.25">
      <c r="B12" s="57"/>
      <c r="C12" s="69"/>
      <c r="D12" s="17" t="s">
        <v>70</v>
      </c>
      <c r="E12" s="101"/>
      <c r="F12" s="101"/>
      <c r="G12" s="101"/>
      <c r="H12" s="101"/>
      <c r="I12" s="101"/>
    </row>
    <row r="13" spans="2:9" x14ac:dyDescent="0.25">
      <c r="B13" s="57"/>
      <c r="C13" s="69"/>
      <c r="D13" s="16" t="s">
        <v>29</v>
      </c>
      <c r="E13" s="101"/>
      <c r="F13" s="101"/>
      <c r="G13" s="101"/>
      <c r="H13" s="101"/>
      <c r="I13" s="101"/>
    </row>
    <row r="14" spans="2:9" ht="51" customHeight="1" x14ac:dyDescent="0.25">
      <c r="B14" s="57"/>
      <c r="C14" s="69"/>
      <c r="D14" s="17" t="s">
        <v>71</v>
      </c>
      <c r="E14" s="101"/>
      <c r="F14" s="101"/>
      <c r="G14" s="101"/>
      <c r="H14" s="101"/>
      <c r="I14" s="101"/>
    </row>
    <row r="15" spans="2:9" x14ac:dyDescent="0.25">
      <c r="B15" s="57"/>
      <c r="C15" s="69"/>
      <c r="D15" s="16" t="s">
        <v>30</v>
      </c>
      <c r="E15" s="101"/>
      <c r="F15" s="101"/>
      <c r="G15" s="101"/>
      <c r="H15" s="101"/>
      <c r="I15" s="101"/>
    </row>
    <row r="16" spans="2:9" ht="38.25" x14ac:dyDescent="0.25">
      <c r="B16" s="67"/>
      <c r="C16" s="70"/>
      <c r="D16" s="18" t="s">
        <v>96</v>
      </c>
      <c r="E16" s="102"/>
      <c r="F16" s="102"/>
      <c r="G16" s="102"/>
      <c r="H16" s="102"/>
      <c r="I16" s="102"/>
    </row>
    <row r="17" spans="2:13" ht="15" customHeight="1" x14ac:dyDescent="0.25">
      <c r="B17" s="71" t="s">
        <v>31</v>
      </c>
      <c r="C17" s="72"/>
      <c r="D17" s="72"/>
      <c r="E17" s="72"/>
      <c r="F17" s="72"/>
      <c r="G17" s="72"/>
      <c r="H17" s="72"/>
      <c r="I17" s="73"/>
    </row>
    <row r="18" spans="2:13" x14ac:dyDescent="0.25">
      <c r="B18" s="71"/>
      <c r="C18" s="72"/>
      <c r="D18" s="72" t="s">
        <v>32</v>
      </c>
      <c r="E18" s="127"/>
      <c r="F18" s="127"/>
      <c r="G18" s="127"/>
      <c r="H18" s="127"/>
      <c r="I18" s="121"/>
    </row>
    <row r="19" spans="2:13" ht="15" customHeight="1" x14ac:dyDescent="0.25">
      <c r="B19" s="74"/>
      <c r="C19" s="56">
        <v>11001</v>
      </c>
      <c r="D19" s="124" t="s">
        <v>33</v>
      </c>
      <c r="E19" s="128">
        <v>104714</v>
      </c>
      <c r="F19" s="128">
        <v>219415.3</v>
      </c>
      <c r="G19" s="128">
        <v>435648.7</v>
      </c>
      <c r="H19" s="128">
        <v>447323.1</v>
      </c>
      <c r="I19" s="128">
        <v>457519.2</v>
      </c>
    </row>
    <row r="20" spans="2:13" ht="25.5" x14ac:dyDescent="0.25">
      <c r="B20" s="75"/>
      <c r="C20" s="57"/>
      <c r="D20" s="125" t="s">
        <v>72</v>
      </c>
      <c r="E20" s="128"/>
      <c r="F20" s="128"/>
      <c r="G20" s="128"/>
      <c r="H20" s="128"/>
      <c r="I20" s="128"/>
    </row>
    <row r="21" spans="2:13" x14ac:dyDescent="0.25">
      <c r="B21" s="75"/>
      <c r="C21" s="57"/>
      <c r="D21" s="124" t="s">
        <v>34</v>
      </c>
      <c r="E21" s="128"/>
      <c r="F21" s="128"/>
      <c r="G21" s="128"/>
      <c r="H21" s="128"/>
      <c r="I21" s="128"/>
    </row>
    <row r="22" spans="2:13" ht="76.5" x14ac:dyDescent="0.25">
      <c r="B22" s="75"/>
      <c r="C22" s="57"/>
      <c r="D22" s="125" t="s">
        <v>76</v>
      </c>
      <c r="E22" s="128"/>
      <c r="F22" s="128"/>
      <c r="G22" s="128"/>
      <c r="H22" s="128"/>
      <c r="I22" s="128"/>
      <c r="L22" s="122"/>
      <c r="M22" s="123"/>
    </row>
    <row r="23" spans="2:13" x14ac:dyDescent="0.25">
      <c r="B23" s="75"/>
      <c r="C23" s="57"/>
      <c r="D23" s="124" t="s">
        <v>35</v>
      </c>
      <c r="E23" s="128"/>
      <c r="F23" s="128"/>
      <c r="G23" s="128"/>
      <c r="H23" s="128"/>
      <c r="I23" s="128"/>
    </row>
    <row r="24" spans="2:13" x14ac:dyDescent="0.25">
      <c r="B24" s="85"/>
      <c r="C24" s="67"/>
      <c r="D24" s="126" t="s">
        <v>73</v>
      </c>
      <c r="E24" s="128"/>
      <c r="F24" s="128"/>
      <c r="G24" s="128"/>
      <c r="H24" s="128"/>
      <c r="I24" s="128"/>
    </row>
    <row r="25" spans="2:13" ht="15" customHeight="1" x14ac:dyDescent="0.25">
      <c r="B25" s="74"/>
      <c r="C25" s="56">
        <v>11002</v>
      </c>
      <c r="D25" s="16" t="s">
        <v>33</v>
      </c>
      <c r="E25" s="98">
        <v>0</v>
      </c>
      <c r="F25" s="98">
        <v>10254</v>
      </c>
      <c r="G25" s="98">
        <v>10254</v>
      </c>
      <c r="H25" s="98">
        <v>10254</v>
      </c>
      <c r="I25" s="98">
        <v>10254</v>
      </c>
    </row>
    <row r="26" spans="2:13" ht="51" x14ac:dyDescent="0.25">
      <c r="B26" s="75"/>
      <c r="C26" s="57"/>
      <c r="D26" s="17" t="s">
        <v>78</v>
      </c>
      <c r="E26" s="98"/>
      <c r="F26" s="98"/>
      <c r="G26" s="98"/>
      <c r="H26" s="98"/>
      <c r="I26" s="98"/>
    </row>
    <row r="27" spans="2:13" x14ac:dyDescent="0.25">
      <c r="B27" s="75"/>
      <c r="C27" s="57"/>
      <c r="D27" s="16" t="s">
        <v>34</v>
      </c>
      <c r="E27" s="98"/>
      <c r="F27" s="98"/>
      <c r="G27" s="98"/>
      <c r="H27" s="98"/>
      <c r="I27" s="98"/>
    </row>
    <row r="28" spans="2:13" ht="76.5" x14ac:dyDescent="0.25">
      <c r="B28" s="75"/>
      <c r="C28" s="57"/>
      <c r="D28" s="17" t="s">
        <v>77</v>
      </c>
      <c r="E28" s="98"/>
      <c r="F28" s="98"/>
      <c r="G28" s="98"/>
      <c r="H28" s="98"/>
      <c r="I28" s="98"/>
    </row>
    <row r="29" spans="2:13" x14ac:dyDescent="0.25">
      <c r="B29" s="75"/>
      <c r="C29" s="57"/>
      <c r="D29" s="16" t="s">
        <v>35</v>
      </c>
      <c r="E29" s="98"/>
      <c r="F29" s="98"/>
      <c r="G29" s="98"/>
      <c r="H29" s="98"/>
      <c r="I29" s="98"/>
    </row>
    <row r="30" spans="2:13" x14ac:dyDescent="0.25">
      <c r="B30" s="85"/>
      <c r="C30" s="67"/>
      <c r="D30" s="17" t="s">
        <v>73</v>
      </c>
      <c r="E30" s="99"/>
      <c r="F30" s="99"/>
      <c r="G30" s="99"/>
      <c r="H30" s="99"/>
      <c r="I30" s="99"/>
    </row>
  </sheetData>
  <mergeCells count="15">
    <mergeCell ref="H25:H30"/>
    <mergeCell ref="I25:I30"/>
    <mergeCell ref="E19:E24"/>
    <mergeCell ref="F19:F24"/>
    <mergeCell ref="G19:G24"/>
    <mergeCell ref="H19:H24"/>
    <mergeCell ref="I19:I24"/>
    <mergeCell ref="E25:E30"/>
    <mergeCell ref="F25:F30"/>
    <mergeCell ref="G25:G30"/>
    <mergeCell ref="H11:H16"/>
    <mergeCell ref="I11:I16"/>
    <mergeCell ref="E11:E16"/>
    <mergeCell ref="F11:F16"/>
    <mergeCell ref="G11:G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"/>
  <sheetViews>
    <sheetView topLeftCell="B1" zoomScale="115" zoomScaleNormal="115" workbookViewId="0">
      <selection activeCell="I11" sqref="I11"/>
    </sheetView>
  </sheetViews>
  <sheetFormatPr defaultRowHeight="15" x14ac:dyDescent="0.25"/>
  <cols>
    <col min="1" max="1" width="4" customWidth="1"/>
    <col min="2" max="2" width="28.42578125" customWidth="1"/>
    <col min="3" max="3" width="47.28515625" customWidth="1"/>
    <col min="4" max="6" width="27.28515625" customWidth="1"/>
    <col min="7" max="7" width="25.42578125" customWidth="1"/>
    <col min="8" max="8" width="25.5703125" customWidth="1"/>
    <col min="9" max="9" width="26.42578125" customWidth="1"/>
  </cols>
  <sheetData>
    <row r="1" spans="2:9" x14ac:dyDescent="0.25">
      <c r="B1" s="10" t="s">
        <v>20</v>
      </c>
    </row>
    <row r="3" spans="2:9" ht="32.25" customHeight="1" x14ac:dyDescent="0.25">
      <c r="B3" s="19" t="s">
        <v>36</v>
      </c>
      <c r="C3" s="88">
        <v>105049</v>
      </c>
    </row>
    <row r="4" spans="2:9" ht="25.5" x14ac:dyDescent="0.25">
      <c r="B4" s="19" t="s">
        <v>21</v>
      </c>
      <c r="C4" s="5" t="s">
        <v>66</v>
      </c>
    </row>
    <row r="6" spans="2:9" x14ac:dyDescent="0.25">
      <c r="B6" s="10" t="s">
        <v>37</v>
      </c>
    </row>
    <row r="7" spans="2:9" x14ac:dyDescent="0.25">
      <c r="B7" s="6"/>
    </row>
    <row r="8" spans="2:9" ht="15" customHeight="1" x14ac:dyDescent="0.25">
      <c r="B8" s="62" t="s">
        <v>38</v>
      </c>
      <c r="C8" s="62" t="s">
        <v>39</v>
      </c>
      <c r="D8" s="76" t="s">
        <v>40</v>
      </c>
      <c r="E8" s="86"/>
      <c r="F8" s="86"/>
      <c r="G8" s="86"/>
      <c r="H8" s="77"/>
      <c r="I8" s="62" t="s">
        <v>41</v>
      </c>
    </row>
    <row r="9" spans="2:9" x14ac:dyDescent="0.25">
      <c r="B9" s="81"/>
      <c r="C9" s="81"/>
      <c r="D9" s="62" t="s">
        <v>42</v>
      </c>
      <c r="E9" s="76" t="s">
        <v>43</v>
      </c>
      <c r="F9" s="77"/>
      <c r="G9" s="76" t="s">
        <v>44</v>
      </c>
      <c r="H9" s="77"/>
      <c r="I9" s="81"/>
    </row>
    <row r="10" spans="2:9" ht="30" customHeight="1" x14ac:dyDescent="0.25">
      <c r="B10" s="63"/>
      <c r="C10" s="63"/>
      <c r="D10" s="63"/>
      <c r="E10" s="80" t="s">
        <v>45</v>
      </c>
      <c r="F10" s="80" t="s">
        <v>46</v>
      </c>
      <c r="G10" s="80" t="s">
        <v>45</v>
      </c>
      <c r="H10" s="80" t="s">
        <v>46</v>
      </c>
      <c r="I10" s="63"/>
    </row>
    <row r="11" spans="2:9" ht="114.75" x14ac:dyDescent="0.25">
      <c r="B11" s="89" t="s">
        <v>67</v>
      </c>
      <c r="C11" s="89" t="s">
        <v>75</v>
      </c>
      <c r="D11" s="20" t="s">
        <v>74</v>
      </c>
      <c r="E11" s="20"/>
      <c r="F11" s="20"/>
      <c r="G11" s="20"/>
      <c r="H11" s="20"/>
      <c r="I11" s="20" t="s">
        <v>102</v>
      </c>
    </row>
    <row r="12" spans="2:9" x14ac:dyDescent="0.25">
      <c r="B12" s="78"/>
      <c r="C12" s="78"/>
      <c r="D12" s="20"/>
      <c r="E12" s="20"/>
      <c r="F12" s="20"/>
      <c r="G12" s="20"/>
      <c r="H12" s="20"/>
      <c r="I12" s="20"/>
    </row>
    <row r="13" spans="2:9" x14ac:dyDescent="0.25">
      <c r="B13" s="79"/>
      <c r="C13" s="79"/>
      <c r="D13" s="20" t="s">
        <v>0</v>
      </c>
      <c r="E13" s="20" t="s">
        <v>0</v>
      </c>
      <c r="F13" s="20"/>
      <c r="G13" s="20" t="s">
        <v>0</v>
      </c>
      <c r="H13" s="20" t="s">
        <v>0</v>
      </c>
      <c r="I13" s="20"/>
    </row>
    <row r="14" spans="2:9" ht="17.25" x14ac:dyDescent="0.3">
      <c r="B14" s="4"/>
    </row>
    <row r="16" spans="2:9" x14ac:dyDescent="0.25">
      <c r="B16" s="3"/>
    </row>
    <row r="17" spans="2:2" x14ac:dyDescent="0.25">
      <c r="B17" s="3"/>
    </row>
    <row r="18" spans="2:2" x14ac:dyDescent="0.25">
      <c r="B18" s="3"/>
    </row>
  </sheetData>
  <pageMargins left="0.7" right="0.7" top="0.75" bottom="0.75" header="0.3" footer="0.3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0"/>
  <sheetViews>
    <sheetView topLeftCell="C1" zoomScale="115" zoomScaleNormal="115" workbookViewId="0">
      <selection activeCell="I18" sqref="I18"/>
    </sheetView>
  </sheetViews>
  <sheetFormatPr defaultRowHeight="15" x14ac:dyDescent="0.25"/>
  <cols>
    <col min="1" max="1" width="4" customWidth="1"/>
    <col min="2" max="2" width="44.85546875" customWidth="1"/>
    <col min="3" max="3" width="62.140625" customWidth="1"/>
    <col min="4" max="5" width="12.42578125" customWidth="1"/>
    <col min="6" max="6" width="12.5703125" customWidth="1"/>
    <col min="7" max="7" width="11.5703125" customWidth="1"/>
    <col min="8" max="8" width="11.85546875" customWidth="1"/>
    <col min="9" max="9" width="12.85546875" customWidth="1"/>
    <col min="10" max="10" width="10.140625" bestFit="1" customWidth="1"/>
  </cols>
  <sheetData>
    <row r="1" spans="2:9" x14ac:dyDescent="0.25">
      <c r="B1" s="21"/>
      <c r="C1" s="21"/>
      <c r="D1" s="21"/>
      <c r="E1" s="21"/>
      <c r="F1" s="21"/>
      <c r="G1" s="21"/>
      <c r="H1" s="21"/>
      <c r="I1" s="21"/>
    </row>
    <row r="2" spans="2:9" x14ac:dyDescent="0.25">
      <c r="B2" s="10" t="s">
        <v>20</v>
      </c>
      <c r="C2" s="14"/>
      <c r="D2" s="14"/>
      <c r="E2" s="14"/>
      <c r="F2" s="14"/>
      <c r="G2" s="14"/>
      <c r="H2" s="14"/>
      <c r="I2" s="14"/>
    </row>
    <row r="3" spans="2:9" x14ac:dyDescent="0.25">
      <c r="B3" s="22"/>
      <c r="C3" s="14"/>
      <c r="D3" s="14"/>
      <c r="E3" s="14"/>
      <c r="F3" s="14"/>
      <c r="G3" s="14"/>
      <c r="H3" s="14"/>
      <c r="I3" s="14"/>
    </row>
    <row r="4" spans="2:9" ht="17.25" customHeight="1" x14ac:dyDescent="0.25">
      <c r="B4" s="19" t="s">
        <v>47</v>
      </c>
      <c r="C4" s="20">
        <v>105049</v>
      </c>
      <c r="D4" s="14"/>
      <c r="E4" s="14"/>
      <c r="F4" s="14"/>
      <c r="G4" s="14"/>
      <c r="H4" s="14"/>
      <c r="I4" s="14"/>
    </row>
    <row r="5" spans="2:9" ht="14.25" customHeight="1" x14ac:dyDescent="0.25">
      <c r="B5" s="19" t="s">
        <v>48</v>
      </c>
      <c r="C5" s="20" t="s">
        <v>66</v>
      </c>
      <c r="D5" s="14"/>
      <c r="E5" s="14"/>
      <c r="F5" s="14"/>
      <c r="G5" s="14"/>
      <c r="H5" s="14"/>
      <c r="I5" s="14"/>
    </row>
    <row r="6" spans="2:9" x14ac:dyDescent="0.25">
      <c r="B6" s="14"/>
      <c r="C6" s="14"/>
      <c r="D6" s="14"/>
      <c r="E6" s="14"/>
      <c r="F6" s="14"/>
      <c r="G6" s="14"/>
      <c r="H6" s="14"/>
      <c r="I6" s="14"/>
    </row>
    <row r="7" spans="2:9" x14ac:dyDescent="0.25">
      <c r="B7" s="10" t="s">
        <v>49</v>
      </c>
      <c r="C7" s="14"/>
      <c r="D7" s="14"/>
      <c r="E7" s="14"/>
      <c r="F7" s="14"/>
      <c r="G7" s="14"/>
      <c r="H7" s="14"/>
      <c r="I7" s="14"/>
    </row>
    <row r="8" spans="2:9" x14ac:dyDescent="0.25">
      <c r="B8" s="14"/>
      <c r="C8" s="14"/>
      <c r="D8" s="14"/>
      <c r="E8" s="14"/>
      <c r="F8" s="14"/>
      <c r="G8" s="14"/>
      <c r="H8" s="14"/>
      <c r="I8" s="14"/>
    </row>
    <row r="9" spans="2:9" x14ac:dyDescent="0.25">
      <c r="B9" s="23" t="s">
        <v>50</v>
      </c>
      <c r="C9" s="23" t="s">
        <v>51</v>
      </c>
      <c r="D9" s="14"/>
      <c r="E9" s="14"/>
      <c r="F9" s="14"/>
      <c r="G9" s="14"/>
      <c r="H9" s="14"/>
      <c r="I9" s="14"/>
    </row>
    <row r="10" spans="2:9" ht="25.5" x14ac:dyDescent="0.25">
      <c r="B10" s="20">
        <v>1181</v>
      </c>
      <c r="C10" s="15" t="s">
        <v>79</v>
      </c>
      <c r="D10" s="14"/>
      <c r="E10" s="14"/>
      <c r="F10" s="14"/>
      <c r="G10" s="14"/>
      <c r="H10" s="14"/>
      <c r="I10" s="14"/>
    </row>
    <row r="11" spans="2:9" x14ac:dyDescent="0.25">
      <c r="B11" s="24"/>
      <c r="C11" s="14"/>
      <c r="D11" s="14"/>
      <c r="E11" s="14"/>
      <c r="F11" s="14"/>
      <c r="G11" s="14"/>
      <c r="H11" s="14"/>
      <c r="I11" s="14"/>
    </row>
    <row r="12" spans="2:9" x14ac:dyDescent="0.25">
      <c r="B12" s="25" t="s">
        <v>52</v>
      </c>
      <c r="C12" s="14"/>
      <c r="D12" s="14"/>
      <c r="E12" s="14"/>
      <c r="F12" s="14"/>
      <c r="G12" s="14"/>
      <c r="H12" s="14"/>
      <c r="I12" s="14"/>
    </row>
    <row r="13" spans="2:9" x14ac:dyDescent="0.25">
      <c r="B13" s="24"/>
      <c r="C13" s="14"/>
      <c r="D13" s="14"/>
      <c r="E13" s="14"/>
      <c r="F13" s="14"/>
      <c r="G13" s="14"/>
      <c r="H13" s="14"/>
      <c r="I13" s="14"/>
    </row>
    <row r="14" spans="2:9" x14ac:dyDescent="0.25">
      <c r="B14" s="19" t="s">
        <v>53</v>
      </c>
      <c r="C14" s="89" t="s">
        <v>54</v>
      </c>
      <c r="D14" s="21"/>
      <c r="E14" s="21"/>
      <c r="F14" s="14"/>
      <c r="G14" s="14"/>
      <c r="H14" s="14"/>
      <c r="I14" s="14"/>
    </row>
    <row r="15" spans="2:9" ht="25.5" x14ac:dyDescent="0.25">
      <c r="B15" s="19" t="s">
        <v>55</v>
      </c>
      <c r="C15" s="89">
        <v>105049</v>
      </c>
      <c r="D15" s="14"/>
      <c r="E15" s="14"/>
      <c r="F15" s="14"/>
      <c r="G15" s="14"/>
      <c r="H15" s="14"/>
      <c r="I15" s="14"/>
    </row>
    <row r="16" spans="2:9" x14ac:dyDescent="0.25">
      <c r="B16" s="19" t="s">
        <v>56</v>
      </c>
      <c r="C16" s="89" t="s">
        <v>66</v>
      </c>
      <c r="D16" s="14"/>
      <c r="E16" s="14"/>
      <c r="F16" s="14"/>
      <c r="G16" s="14"/>
      <c r="H16" s="14"/>
      <c r="I16" s="14"/>
    </row>
    <row r="17" spans="2:10" ht="26.25" customHeight="1" x14ac:dyDescent="0.25">
      <c r="B17" s="19" t="s">
        <v>57</v>
      </c>
      <c r="C17" s="89">
        <v>1181</v>
      </c>
      <c r="D17" s="103" t="s">
        <v>58</v>
      </c>
      <c r="E17" s="104"/>
      <c r="F17" s="104"/>
      <c r="G17" s="104"/>
      <c r="H17" s="104"/>
      <c r="I17" s="105"/>
    </row>
    <row r="18" spans="2:10" ht="25.5" x14ac:dyDescent="0.25">
      <c r="B18" s="19" t="s">
        <v>59</v>
      </c>
      <c r="C18" s="89">
        <v>11001</v>
      </c>
      <c r="D18" s="62" t="s">
        <v>103</v>
      </c>
      <c r="E18" s="62" t="s">
        <v>99</v>
      </c>
      <c r="F18" s="62" t="s">
        <v>60</v>
      </c>
      <c r="G18" s="62" t="s">
        <v>61</v>
      </c>
      <c r="H18" s="62" t="s">
        <v>104</v>
      </c>
      <c r="I18" s="82"/>
    </row>
    <row r="19" spans="2:10" ht="25.5" x14ac:dyDescent="0.25">
      <c r="B19" s="26" t="s">
        <v>33</v>
      </c>
      <c r="C19" s="15" t="s">
        <v>80</v>
      </c>
      <c r="D19" s="81"/>
      <c r="E19" s="81"/>
      <c r="F19" s="81"/>
      <c r="G19" s="81"/>
      <c r="H19" s="81"/>
      <c r="I19" s="83"/>
    </row>
    <row r="20" spans="2:10" ht="63.75" x14ac:dyDescent="0.25">
      <c r="B20" s="26" t="s">
        <v>62</v>
      </c>
      <c r="C20" s="15" t="s">
        <v>76</v>
      </c>
      <c r="D20" s="81"/>
      <c r="E20" s="81"/>
      <c r="F20" s="81"/>
      <c r="G20" s="81"/>
      <c r="H20" s="81"/>
      <c r="I20" s="83"/>
    </row>
    <row r="21" spans="2:10" x14ac:dyDescent="0.25">
      <c r="B21" s="26" t="s">
        <v>35</v>
      </c>
      <c r="C21" s="15" t="s">
        <v>81</v>
      </c>
      <c r="D21" s="81"/>
      <c r="E21" s="81"/>
      <c r="F21" s="81"/>
      <c r="G21" s="81"/>
      <c r="H21" s="81"/>
      <c r="I21" s="83"/>
    </row>
    <row r="22" spans="2:10" ht="15" customHeight="1" x14ac:dyDescent="0.25">
      <c r="B22" s="15" t="s">
        <v>63</v>
      </c>
      <c r="C22" s="15" t="s">
        <v>82</v>
      </c>
      <c r="D22" s="81"/>
      <c r="E22" s="81"/>
      <c r="F22" s="81"/>
      <c r="G22" s="81"/>
      <c r="H22" s="81"/>
      <c r="I22" s="83"/>
    </row>
    <row r="23" spans="2:10" x14ac:dyDescent="0.25">
      <c r="B23" s="71"/>
      <c r="C23" s="73" t="s">
        <v>64</v>
      </c>
      <c r="D23" s="63"/>
      <c r="E23" s="63"/>
      <c r="F23" s="63"/>
      <c r="G23" s="63"/>
      <c r="H23" s="63"/>
      <c r="I23" s="84"/>
    </row>
    <row r="24" spans="2:10" x14ac:dyDescent="0.25">
      <c r="B24" s="15"/>
      <c r="C24" s="15"/>
      <c r="D24" s="27"/>
      <c r="E24" s="27"/>
      <c r="F24" s="27"/>
      <c r="G24" s="27"/>
      <c r="H24" s="27"/>
      <c r="I24" s="27"/>
    </row>
    <row r="25" spans="2:10" ht="15" customHeight="1" x14ac:dyDescent="0.25">
      <c r="B25" s="28" t="s">
        <v>65</v>
      </c>
      <c r="C25" s="29"/>
      <c r="D25" s="91">
        <v>104714</v>
      </c>
      <c r="E25" s="91">
        <v>219415.3</v>
      </c>
      <c r="F25" s="91">
        <v>435648.7</v>
      </c>
      <c r="G25" s="91">
        <v>447323.1</v>
      </c>
      <c r="H25" s="91">
        <v>457519.2</v>
      </c>
      <c r="I25" s="90"/>
    </row>
    <row r="26" spans="2:10" ht="15.75" customHeight="1" x14ac:dyDescent="0.25">
      <c r="B26" s="8"/>
      <c r="C26" s="8"/>
      <c r="D26" s="9"/>
      <c r="E26" s="8"/>
      <c r="F26" s="8"/>
      <c r="G26" s="8"/>
      <c r="H26" s="8"/>
      <c r="I26" s="8"/>
    </row>
    <row r="27" spans="2:10" ht="17.25" x14ac:dyDescent="0.3">
      <c r="B27" s="2"/>
    </row>
    <row r="28" spans="2:10" x14ac:dyDescent="0.25">
      <c r="B28" s="23" t="s">
        <v>50</v>
      </c>
      <c r="C28" s="23" t="s">
        <v>51</v>
      </c>
      <c r="D28" s="14"/>
      <c r="E28" s="14"/>
      <c r="F28" s="14"/>
      <c r="G28" s="14"/>
      <c r="H28" s="14"/>
      <c r="I28" s="14"/>
    </row>
    <row r="29" spans="2:10" ht="25.5" x14ac:dyDescent="0.25">
      <c r="B29" s="20">
        <v>1181</v>
      </c>
      <c r="C29" s="15" t="s">
        <v>79</v>
      </c>
      <c r="D29" s="14"/>
      <c r="E29" s="14"/>
      <c r="H29" s="14"/>
      <c r="I29" s="14"/>
    </row>
    <row r="30" spans="2:10" x14ac:dyDescent="0.25">
      <c r="B30" s="24"/>
      <c r="C30" s="14"/>
      <c r="D30" s="14"/>
      <c r="E30" s="14"/>
      <c r="H30" s="14"/>
      <c r="I30" s="14"/>
    </row>
    <row r="31" spans="2:10" ht="15" customHeight="1" x14ac:dyDescent="0.25">
      <c r="B31" s="25" t="s">
        <v>52</v>
      </c>
      <c r="C31" s="14"/>
      <c r="D31" s="14"/>
      <c r="E31" s="14"/>
      <c r="F31" s="129"/>
      <c r="G31" s="129"/>
      <c r="H31" s="129"/>
      <c r="I31" s="129"/>
      <c r="J31" s="129"/>
    </row>
    <row r="32" spans="2:10" ht="15.75" customHeight="1" x14ac:dyDescent="0.25">
      <c r="B32" s="24"/>
      <c r="C32" s="14"/>
      <c r="D32" s="14"/>
      <c r="E32" s="14"/>
      <c r="F32" s="129"/>
      <c r="G32" s="129"/>
      <c r="H32" s="129"/>
      <c r="I32" s="129"/>
      <c r="J32" s="129"/>
    </row>
    <row r="33" spans="2:9" x14ac:dyDescent="0.25">
      <c r="B33" s="19" t="s">
        <v>53</v>
      </c>
      <c r="C33" s="89" t="s">
        <v>54</v>
      </c>
      <c r="D33" s="21"/>
      <c r="E33" s="21"/>
      <c r="F33" s="14"/>
      <c r="G33" s="14"/>
      <c r="H33" s="14"/>
      <c r="I33" s="14"/>
    </row>
    <row r="34" spans="2:9" ht="25.5" x14ac:dyDescent="0.25">
      <c r="B34" s="19" t="s">
        <v>55</v>
      </c>
      <c r="C34" s="89">
        <v>105049</v>
      </c>
      <c r="D34" s="14"/>
      <c r="E34" s="14"/>
      <c r="F34" s="14"/>
      <c r="G34" s="14"/>
      <c r="H34" s="14"/>
      <c r="I34" s="14"/>
    </row>
    <row r="35" spans="2:9" x14ac:dyDescent="0.25">
      <c r="B35" s="19" t="s">
        <v>56</v>
      </c>
      <c r="C35" s="89" t="s">
        <v>66</v>
      </c>
      <c r="D35" s="14"/>
      <c r="E35" s="14"/>
      <c r="F35" s="14"/>
      <c r="G35" s="14"/>
      <c r="H35" s="14"/>
      <c r="I35" s="14"/>
    </row>
    <row r="36" spans="2:9" x14ac:dyDescent="0.25">
      <c r="B36" s="19" t="s">
        <v>57</v>
      </c>
      <c r="C36" s="89">
        <v>1181</v>
      </c>
      <c r="D36" s="103" t="s">
        <v>58</v>
      </c>
      <c r="E36" s="104"/>
      <c r="F36" s="104"/>
      <c r="G36" s="104"/>
      <c r="H36" s="104"/>
      <c r="I36" s="105"/>
    </row>
    <row r="37" spans="2:9" ht="25.5" x14ac:dyDescent="0.25">
      <c r="B37" s="19" t="s">
        <v>59</v>
      </c>
      <c r="C37" s="89">
        <v>11002</v>
      </c>
      <c r="D37" s="62" t="s">
        <v>103</v>
      </c>
      <c r="E37" s="62" t="s">
        <v>99</v>
      </c>
      <c r="F37" s="62" t="s">
        <v>60</v>
      </c>
      <c r="G37" s="62" t="s">
        <v>61</v>
      </c>
      <c r="H37" s="62" t="s">
        <v>104</v>
      </c>
      <c r="I37" s="82"/>
    </row>
    <row r="38" spans="2:9" ht="38.25" x14ac:dyDescent="0.25">
      <c r="B38" s="26" t="s">
        <v>33</v>
      </c>
      <c r="C38" s="15" t="s">
        <v>83</v>
      </c>
      <c r="D38" s="81"/>
      <c r="E38" s="81"/>
      <c r="F38" s="81"/>
      <c r="G38" s="81"/>
      <c r="H38" s="81"/>
      <c r="I38" s="83"/>
    </row>
    <row r="39" spans="2:9" ht="63.75" x14ac:dyDescent="0.25">
      <c r="B39" s="26" t="s">
        <v>62</v>
      </c>
      <c r="C39" s="15" t="s">
        <v>84</v>
      </c>
      <c r="D39" s="81"/>
      <c r="E39" s="81"/>
      <c r="F39" s="81"/>
      <c r="G39" s="81"/>
      <c r="H39" s="81"/>
      <c r="I39" s="83"/>
    </row>
    <row r="40" spans="2:9" x14ac:dyDescent="0.25">
      <c r="B40" s="26" t="s">
        <v>35</v>
      </c>
      <c r="C40" s="15" t="s">
        <v>81</v>
      </c>
      <c r="D40" s="81"/>
      <c r="E40" s="81"/>
      <c r="F40" s="81"/>
      <c r="G40" s="81"/>
      <c r="H40" s="81"/>
      <c r="I40" s="83"/>
    </row>
    <row r="41" spans="2:9" x14ac:dyDescent="0.25">
      <c r="B41" s="15" t="s">
        <v>63</v>
      </c>
      <c r="C41" s="15" t="s">
        <v>82</v>
      </c>
      <c r="D41" s="81"/>
      <c r="E41" s="81"/>
      <c r="F41" s="81"/>
      <c r="G41" s="81"/>
      <c r="H41" s="81"/>
      <c r="I41" s="83"/>
    </row>
    <row r="42" spans="2:9" x14ac:dyDescent="0.25">
      <c r="B42" s="71"/>
      <c r="C42" s="73" t="s">
        <v>64</v>
      </c>
      <c r="D42" s="63"/>
      <c r="E42" s="63"/>
      <c r="F42" s="63"/>
      <c r="G42" s="63"/>
      <c r="H42" s="63"/>
      <c r="I42" s="84"/>
    </row>
    <row r="43" spans="2:9" ht="38.25" x14ac:dyDescent="0.25">
      <c r="B43" s="15" t="s">
        <v>86</v>
      </c>
      <c r="C43" s="15" t="s">
        <v>85</v>
      </c>
      <c r="D43" s="93">
        <v>0</v>
      </c>
      <c r="E43" s="93" t="s">
        <v>91</v>
      </c>
      <c r="F43" s="93" t="s">
        <v>91</v>
      </c>
      <c r="G43" s="93" t="s">
        <v>91</v>
      </c>
      <c r="H43" s="93" t="s">
        <v>91</v>
      </c>
      <c r="I43" s="27"/>
    </row>
    <row r="44" spans="2:9" ht="38.25" x14ac:dyDescent="0.25">
      <c r="B44" s="15" t="s">
        <v>86</v>
      </c>
      <c r="C44" s="15" t="s">
        <v>87</v>
      </c>
      <c r="D44" s="93">
        <v>0</v>
      </c>
      <c r="E44" s="93" t="s">
        <v>92</v>
      </c>
      <c r="F44" s="93" t="s">
        <v>92</v>
      </c>
      <c r="G44" s="93" t="s">
        <v>92</v>
      </c>
      <c r="H44" s="93" t="s">
        <v>92</v>
      </c>
      <c r="I44" s="27"/>
    </row>
    <row r="45" spans="2:9" ht="25.5" x14ac:dyDescent="0.25">
      <c r="B45" s="15" t="s">
        <v>86</v>
      </c>
      <c r="C45" s="15" t="s">
        <v>88</v>
      </c>
      <c r="D45" s="93">
        <v>0</v>
      </c>
      <c r="E45" s="93" t="s">
        <v>93</v>
      </c>
      <c r="F45" s="93" t="s">
        <v>93</v>
      </c>
      <c r="G45" s="93" t="s">
        <v>93</v>
      </c>
      <c r="H45" s="93" t="s">
        <v>93</v>
      </c>
      <c r="I45" s="27"/>
    </row>
    <row r="46" spans="2:9" ht="25.5" x14ac:dyDescent="0.25">
      <c r="B46" s="15" t="s">
        <v>86</v>
      </c>
      <c r="C46" s="15" t="s">
        <v>89</v>
      </c>
      <c r="D46" s="93">
        <v>0</v>
      </c>
      <c r="E46" s="93" t="s">
        <v>94</v>
      </c>
      <c r="F46" s="93" t="s">
        <v>94</v>
      </c>
      <c r="G46" s="93" t="s">
        <v>94</v>
      </c>
      <c r="H46" s="93" t="s">
        <v>94</v>
      </c>
      <c r="I46" s="27"/>
    </row>
    <row r="47" spans="2:9" ht="51" x14ac:dyDescent="0.25">
      <c r="B47" s="15" t="s">
        <v>86</v>
      </c>
      <c r="C47" s="15" t="s">
        <v>90</v>
      </c>
      <c r="D47" s="93">
        <v>0</v>
      </c>
      <c r="E47" s="93" t="s">
        <v>92</v>
      </c>
      <c r="F47" s="93" t="s">
        <v>92</v>
      </c>
      <c r="G47" s="93" t="s">
        <v>92</v>
      </c>
      <c r="H47" s="93" t="s">
        <v>92</v>
      </c>
      <c r="I47" s="27"/>
    </row>
    <row r="48" spans="2:9" ht="17.25" x14ac:dyDescent="0.25">
      <c r="B48" s="15"/>
      <c r="C48" s="15"/>
      <c r="D48" s="93"/>
      <c r="E48" s="92"/>
      <c r="F48" s="92"/>
      <c r="G48" s="92"/>
      <c r="H48" s="92"/>
      <c r="I48" s="27"/>
    </row>
    <row r="49" spans="2:9" x14ac:dyDescent="0.25">
      <c r="B49" s="15"/>
      <c r="C49" s="15"/>
      <c r="D49" s="92"/>
      <c r="E49" s="92"/>
      <c r="F49" s="92"/>
      <c r="G49" s="92"/>
      <c r="H49" s="92"/>
      <c r="I49" s="27"/>
    </row>
    <row r="50" spans="2:9" x14ac:dyDescent="0.25">
      <c r="B50" s="28" t="s">
        <v>65</v>
      </c>
      <c r="C50" s="29"/>
      <c r="D50" s="91">
        <v>0</v>
      </c>
      <c r="E50" s="91">
        <v>10254</v>
      </c>
      <c r="F50" s="91">
        <v>10254</v>
      </c>
      <c r="G50" s="91">
        <v>10254</v>
      </c>
      <c r="H50" s="91">
        <v>10254</v>
      </c>
      <c r="I50" s="90"/>
    </row>
  </sheetData>
  <mergeCells count="2">
    <mergeCell ref="D36:I36"/>
    <mergeCell ref="D17:I17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1"/>
  <sheetViews>
    <sheetView zoomScale="85" zoomScaleNormal="85" workbookViewId="0">
      <selection activeCell="F17" sqref="F17:F20"/>
    </sheetView>
  </sheetViews>
  <sheetFormatPr defaultRowHeight="15" x14ac:dyDescent="0.2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6.5703125" customWidth="1"/>
    <col min="6" max="6" width="18.140625" customWidth="1"/>
  </cols>
  <sheetData>
    <row r="1" spans="2:6" x14ac:dyDescent="0.25">
      <c r="C1" s="1"/>
      <c r="D1" s="1"/>
      <c r="E1" s="1"/>
      <c r="F1" s="30" t="s">
        <v>11</v>
      </c>
    </row>
    <row r="2" spans="2:6" x14ac:dyDescent="0.25">
      <c r="C2" s="36"/>
      <c r="D2" s="36"/>
      <c r="E2" s="37"/>
      <c r="F2" s="37"/>
    </row>
    <row r="3" spans="2:6" x14ac:dyDescent="0.25">
      <c r="B3" s="34"/>
      <c r="C3" s="33"/>
      <c r="D3" s="33"/>
      <c r="E3" s="34"/>
      <c r="F3" s="34"/>
    </row>
    <row r="4" spans="2:6" ht="19.5" customHeight="1" x14ac:dyDescent="0.25">
      <c r="B4" s="106" t="s">
        <v>9</v>
      </c>
      <c r="C4" s="106"/>
      <c r="D4" s="106"/>
      <c r="E4" s="20">
        <v>105049</v>
      </c>
      <c r="F4" s="34"/>
    </row>
    <row r="5" spans="2:6" ht="17.25" customHeight="1" x14ac:dyDescent="0.25">
      <c r="B5" s="106" t="s">
        <v>10</v>
      </c>
      <c r="C5" s="106"/>
      <c r="D5" s="106"/>
      <c r="E5" s="20" t="s">
        <v>66</v>
      </c>
      <c r="F5" s="34"/>
    </row>
    <row r="6" spans="2:6" x14ac:dyDescent="0.25">
      <c r="C6" s="33"/>
      <c r="D6" s="33"/>
      <c r="E6" s="34"/>
      <c r="F6" s="34"/>
    </row>
    <row r="7" spans="2:6" x14ac:dyDescent="0.25">
      <c r="B7" s="31" t="s">
        <v>18</v>
      </c>
      <c r="C7" s="33"/>
      <c r="D7" s="33"/>
      <c r="E7" s="34"/>
      <c r="F7" s="34"/>
    </row>
    <row r="8" spans="2:6" x14ac:dyDescent="0.25">
      <c r="B8" s="34"/>
      <c r="C8" s="34"/>
      <c r="D8" s="34"/>
      <c r="E8" s="34"/>
      <c r="F8" s="34"/>
    </row>
    <row r="9" spans="2:6" ht="15" customHeight="1" x14ac:dyDescent="0.25">
      <c r="B9" s="108" t="s">
        <v>12</v>
      </c>
      <c r="C9" s="109"/>
      <c r="D9" s="110" t="s">
        <v>19</v>
      </c>
      <c r="E9" s="111"/>
      <c r="F9" s="114" t="s">
        <v>13</v>
      </c>
    </row>
    <row r="10" spans="2:6" ht="25.5" customHeight="1" x14ac:dyDescent="0.25">
      <c r="B10" s="32" t="s">
        <v>8</v>
      </c>
      <c r="C10" s="32" t="s">
        <v>14</v>
      </c>
      <c r="D10" s="112"/>
      <c r="E10" s="113"/>
      <c r="F10" s="115"/>
    </row>
    <row r="11" spans="2:6" ht="15" customHeight="1" x14ac:dyDescent="0.25">
      <c r="B11" s="38" t="s">
        <v>15</v>
      </c>
      <c r="C11" s="44"/>
      <c r="D11" s="35"/>
      <c r="E11" s="35"/>
      <c r="F11" s="92">
        <f>F12+F17</f>
        <v>445902.7</v>
      </c>
    </row>
    <row r="12" spans="2:6" x14ac:dyDescent="0.25">
      <c r="B12" s="39">
        <v>1181</v>
      </c>
      <c r="C12" s="46"/>
      <c r="D12" s="116" t="s">
        <v>95</v>
      </c>
      <c r="E12" s="116"/>
      <c r="F12" s="118">
        <v>435648.7</v>
      </c>
    </row>
    <row r="13" spans="2:6" x14ac:dyDescent="0.25">
      <c r="B13" s="47"/>
      <c r="C13" s="46">
        <v>11001</v>
      </c>
      <c r="D13" s="117" t="s">
        <v>80</v>
      </c>
      <c r="E13" s="117"/>
      <c r="F13" s="119"/>
    </row>
    <row r="14" spans="2:6" x14ac:dyDescent="0.25">
      <c r="B14" s="47"/>
      <c r="C14" s="46"/>
      <c r="D14" s="49"/>
      <c r="E14" s="87" t="s">
        <v>66</v>
      </c>
      <c r="F14" s="119"/>
    </row>
    <row r="15" spans="2:6" x14ac:dyDescent="0.25">
      <c r="B15" s="47"/>
      <c r="C15" s="46"/>
      <c r="D15" s="49"/>
      <c r="E15" s="48"/>
      <c r="F15" s="119"/>
    </row>
    <row r="16" spans="2:6" x14ac:dyDescent="0.25">
      <c r="B16" s="40"/>
      <c r="C16" s="45"/>
      <c r="D16" s="41"/>
      <c r="E16" s="42"/>
      <c r="F16" s="120"/>
    </row>
    <row r="17" spans="2:6" ht="38.25" customHeight="1" x14ac:dyDescent="0.25">
      <c r="B17" s="47"/>
      <c r="C17" s="50">
        <v>11002</v>
      </c>
      <c r="D17" s="107" t="s">
        <v>83</v>
      </c>
      <c r="E17" s="107"/>
      <c r="F17" s="97">
        <v>10254</v>
      </c>
    </row>
    <row r="18" spans="2:6" x14ac:dyDescent="0.25">
      <c r="B18" s="47"/>
      <c r="C18" s="46"/>
      <c r="D18" s="49"/>
      <c r="E18" s="87" t="s">
        <v>66</v>
      </c>
      <c r="F18" s="98"/>
    </row>
    <row r="19" spans="2:6" x14ac:dyDescent="0.25">
      <c r="B19" s="47"/>
      <c r="C19" s="46"/>
      <c r="D19" s="49"/>
      <c r="E19" s="48"/>
      <c r="F19" s="98"/>
    </row>
    <row r="20" spans="2:6" x14ac:dyDescent="0.25">
      <c r="B20" s="47"/>
      <c r="C20" s="51"/>
      <c r="D20" s="52"/>
      <c r="E20" s="42"/>
      <c r="F20" s="99"/>
    </row>
    <row r="21" spans="2:6" x14ac:dyDescent="0.25">
      <c r="B21" s="53" t="s">
        <v>17</v>
      </c>
      <c r="C21" s="54" t="s">
        <v>16</v>
      </c>
      <c r="D21" s="55" t="s">
        <v>16</v>
      </c>
      <c r="E21" s="53" t="s">
        <v>16</v>
      </c>
      <c r="F21" s="43"/>
    </row>
  </sheetData>
  <mergeCells count="10">
    <mergeCell ref="F17:F20"/>
    <mergeCell ref="B4:D4"/>
    <mergeCell ref="B5:D5"/>
    <mergeCell ref="D17:E17"/>
    <mergeCell ref="B9:C9"/>
    <mergeCell ref="D9:E10"/>
    <mergeCell ref="F9:F10"/>
    <mergeCell ref="D12:E12"/>
    <mergeCell ref="D13:E13"/>
    <mergeCell ref="F12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16</vt:i4>
      </vt:variant>
    </vt:vector>
  </HeadingPairs>
  <TitlesOfParts>
    <vt:vector size="21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Armen Khachatryan</cp:lastModifiedBy>
  <dcterms:created xsi:type="dcterms:W3CDTF">2017-12-06T07:28:20Z</dcterms:created>
  <dcterms:modified xsi:type="dcterms:W3CDTF">2020-02-27T13:26:47Z</dcterms:modified>
</cp:coreProperties>
</file>